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Инвестпрограммы\!Тульская обл\1. Постановление @504-р от 04.10.2021 (2022-2026)\3. Тульская область корректировка 2022-2026 (2024г)\+-Паспорта ИПР\-L_ПУ23_1\"/>
    </mc:Choice>
  </mc:AlternateContent>
  <bookViews>
    <workbookView xWindow="0" yWindow="0" windowWidth="28800" windowHeight="12180"/>
  </bookViews>
  <sheets>
    <sheet name="L_ПУ23_1" sheetId="1" r:id="rId1"/>
    <sheet name="Scre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J26" i="1" s="1"/>
  <c r="H25" i="1"/>
  <c r="J25" i="1" s="1"/>
  <c r="H24" i="1"/>
  <c r="J24" i="1" s="1"/>
  <c r="H23" i="1"/>
  <c r="J23" i="1" s="1"/>
  <c r="H22" i="1"/>
  <c r="J22" i="1" s="1"/>
  <c r="H21" i="1"/>
  <c r="J21" i="1" s="1"/>
  <c r="H20" i="1"/>
  <c r="J20" i="1" s="1"/>
  <c r="H19" i="1"/>
  <c r="J19" i="1" s="1"/>
  <c r="H18" i="1"/>
  <c r="J18" i="1" s="1"/>
  <c r="H17" i="1" l="1"/>
  <c r="J17" i="1" s="1"/>
  <c r="H16" i="1"/>
  <c r="J16" i="1" s="1"/>
  <c r="H15" i="1"/>
  <c r="J15" i="1" s="1"/>
  <c r="H14" i="1"/>
  <c r="J14" i="1" s="1"/>
  <c r="H13" i="1"/>
  <c r="J13" i="1" s="1"/>
  <c r="H12" i="1"/>
  <c r="J12" i="1" s="1"/>
  <c r="L11" i="1"/>
  <c r="H11" i="1"/>
  <c r="J11" i="1" s="1"/>
  <c r="H10" i="1"/>
  <c r="J10" i="1" s="1"/>
  <c r="H9" i="1"/>
  <c r="J9" i="1" s="1"/>
</calcChain>
</file>

<file path=xl/sharedStrings.xml><?xml version="1.0" encoding="utf-8"?>
<sst xmlns="http://schemas.openxmlformats.org/spreadsheetml/2006/main" count="157" uniqueCount="67">
  <si>
    <t>Конъюнктурный анализ</t>
  </si>
  <si>
    <t>N пп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</si>
  <si>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</si>
  <si>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</si>
  <si>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</si>
  <si>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</si>
  <si>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</si>
  <si>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</si>
  <si>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</si>
  <si>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</si>
  <si>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</si>
  <si>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</si>
  <si>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</si>
  <si>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</si>
  <si>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</si>
  <si>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</si>
  <si>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</si>
  <si>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</si>
  <si>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нд</t>
  </si>
  <si>
    <t>шт</t>
  </si>
  <si>
    <t>г.Москва</t>
  </si>
  <si>
    <t>ООО "Электрокомплект"</t>
  </si>
  <si>
    <t>ООО "НТ"</t>
  </si>
  <si>
    <r>
      <t xml:space="preserve">Наименование инвестиционного проекта: </t>
    </r>
    <r>
      <rPr>
        <u/>
        <sz val="14"/>
        <color theme="1"/>
        <rFont val="Times New Roman"/>
        <family val="1"/>
        <charset val="204"/>
      </rPr>
      <t>Интеллектуальная система учета электроэнергии Центрального филиала ООО "Газпром энерго" в Тульской области</t>
    </r>
  </si>
  <si>
    <t>https://elektrokomplekt-nn.ru/shop/elektroschyotchiki/te/te2000/te2000-05-00-12/</t>
  </si>
  <si>
    <t>г.Нижний Новгород</t>
  </si>
  <si>
    <t>Счетчик электрической энергии статический ТЕ2000.05.00.12 ЭН</t>
  </si>
  <si>
    <t>https://propribory.ru/product/73849</t>
  </si>
  <si>
    <t>ООО "ГПК"</t>
  </si>
  <si>
    <t>https://electroschetchik.ru/katalog/te-nn/te2000/te2000-05/</t>
  </si>
  <si>
    <t>ООО "Энерго-52"</t>
  </si>
  <si>
    <t>Счетчик электрической энергии статический ТЕ2000.22.00.12 ЭН</t>
  </si>
  <si>
    <t>https://electroschetchik.ru/katalog/te-nn/te2000/te2000-22/</t>
  </si>
  <si>
    <t>https://elektrokomplekt-nn.ru/shop/elektroschyotchiki/te/te2000/te2000-22-00-12/</t>
  </si>
  <si>
    <t>https://propribory.ru/product/73862</t>
  </si>
  <si>
    <t>Трансформаторы тока 0,66 кВ 
ТОП-0,66/ТШП-0,66</t>
  </si>
  <si>
    <t>ООО ТК "Энергооборудование"</t>
  </si>
  <si>
    <t>г.Екатеринбург</t>
  </si>
  <si>
    <t>https://xn----7sbab3cjgicboddilid1a4l.xn--p1ai/product/tshp-066?roistat=direct8_search_11078473229_%D0%A2%D1%80%D0%B0%D0%BD%D1%81%D1%84%D0%BE%D1%80%D0%BC%D0%B0%D1%82%D0%BE%D1%80%20%D0%A2%D0%A8%D0%9F%200%2066&amp;roistat_referrer=none&amp;roistat_pos=premium_1&amp;yclid=9496283891506872319</t>
  </si>
  <si>
    <t>https://www.electro-mpo.ru/catalog/elektroschetchiki_transformatory_toka_shchitovye_p/b40_transformatory_toka_sverdlovskiy_ztt_elektropr/b4017_transformator_toka_tshp_0_66_500_5_0_5_5va_b/</t>
  </si>
  <si>
    <t>ЗАО "МПО Электромонтаж"</t>
  </si>
  <si>
    <t>https://energo-res.ru/catalog/pribory_ucheta_kontrolya_izmereniya_i_oborudovanie_elektropitaniya/pribory_ucheta/transformatory_toka_top_0_66_i_tshp_0_66/</t>
  </si>
  <si>
    <t>ООО "ЭнергоРесурс"</t>
  </si>
  <si>
    <t>Промышленный контроллер Сикон С50</t>
  </si>
  <si>
    <t>https://propribory.ru/product/52442</t>
  </si>
  <si>
    <t>https://sicon.nt-rt.ru/price/product/1247069</t>
  </si>
  <si>
    <t>г.Одинцово</t>
  </si>
  <si>
    <t>https://4-20.ru/product/1247063</t>
  </si>
  <si>
    <t>ООО "Новые технологии"</t>
  </si>
  <si>
    <t>Модем GSM TELEOFIS WRX768-R4</t>
  </si>
  <si>
    <t>https://insat.ru/prices/info.php?pid=131143</t>
  </si>
  <si>
    <t>ООО "ИнСАТ"</t>
  </si>
  <si>
    <t>https://tmont.ru/gsm-gprs-3g-4g-lte-modemy-i-pereda-dannyh/teleofis/gprs-terminal-teleofis-wrx768-r4u-h-ru/</t>
  </si>
  <si>
    <t>ООО "ЭМР"</t>
  </si>
  <si>
    <t>https://technoit.ru/wrx768-r4/</t>
  </si>
  <si>
    <t>ООО "ТехноАйТи+"</t>
  </si>
  <si>
    <t>Преобразователь последовательных интерфейсов Лантан CS-3101</t>
  </si>
  <si>
    <t>https://poskkm-shop.ru/hardware/promyshlennaja-avtomatizatsija/lantan/CS-3104/</t>
  </si>
  <si>
    <t>ООО "ПОС-ККМ ТОРГ"</t>
  </si>
  <si>
    <t>https://technoit.ru/cs-3108/</t>
  </si>
  <si>
    <t>2025-2026</t>
  </si>
  <si>
    <t>https://www.plcsystems.ru/catalog/setevoe_oborudovanie_1/preobrazovateli_interfeysov_protokolov/</t>
  </si>
  <si>
    <t>ООО "ПЛКСистемы"</t>
  </si>
  <si>
    <t xml:space="preserve">Прибор учета трехфазный непосредственного включения по току и напряжению
</t>
  </si>
  <si>
    <t>Прибор учета трехфазный трансформаторного включения по току и непосредственного по напряжению</t>
  </si>
  <si>
    <t>Трансформатор тока</t>
  </si>
  <si>
    <t>ИВКЭ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</si>
</sst>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rgb="FF23232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292E26"/>
      <name val="Times New Roman"/>
      <family val="1"/>
      <charset val="204"/>
    </font>
    <font>
      <sz val="11"/>
      <color rgb="FF363636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8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1" applyFill="1" applyBorder="1" applyAlignment="1">
      <alignment vertical="center"/>
    </xf>
    <xf numFmtId="0" fontId="0" fillId="0" borderId="5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607314</xdr:colOff>
      <xdr:row>53</xdr:row>
      <xdr:rowOff>189214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30</xdr:col>
      <xdr:colOff>188214</xdr:colOff>
      <xdr:row>108</xdr:row>
      <xdr:rowOff>189214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477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30</xdr:col>
      <xdr:colOff>188214</xdr:colOff>
      <xdr:row>163</xdr:row>
      <xdr:rowOff>189214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0955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30</xdr:col>
      <xdr:colOff>188214</xdr:colOff>
      <xdr:row>218</xdr:row>
      <xdr:rowOff>189214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432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30</xdr:col>
      <xdr:colOff>188214</xdr:colOff>
      <xdr:row>273</xdr:row>
      <xdr:rowOff>189214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1910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30</xdr:col>
      <xdr:colOff>188214</xdr:colOff>
      <xdr:row>328</xdr:row>
      <xdr:rowOff>189214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2387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30</xdr:col>
      <xdr:colOff>188214</xdr:colOff>
      <xdr:row>384</xdr:row>
      <xdr:rowOff>189214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3055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30</xdr:col>
      <xdr:colOff>188214</xdr:colOff>
      <xdr:row>439</xdr:row>
      <xdr:rowOff>189214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73533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441</xdr:row>
      <xdr:rowOff>0</xdr:rowOff>
    </xdr:from>
    <xdr:to>
      <xdr:col>30</xdr:col>
      <xdr:colOff>188214</xdr:colOff>
      <xdr:row>494</xdr:row>
      <xdr:rowOff>189214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4010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496</xdr:row>
      <xdr:rowOff>0</xdr:rowOff>
    </xdr:from>
    <xdr:to>
      <xdr:col>30</xdr:col>
      <xdr:colOff>188214</xdr:colOff>
      <xdr:row>549</xdr:row>
      <xdr:rowOff>189214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94488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30</xdr:col>
      <xdr:colOff>188214</xdr:colOff>
      <xdr:row>604</xdr:row>
      <xdr:rowOff>189214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4965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606</xdr:row>
      <xdr:rowOff>0</xdr:rowOff>
    </xdr:from>
    <xdr:to>
      <xdr:col>30</xdr:col>
      <xdr:colOff>188214</xdr:colOff>
      <xdr:row>659</xdr:row>
      <xdr:rowOff>189214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15443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661</xdr:row>
      <xdr:rowOff>0</xdr:rowOff>
    </xdr:from>
    <xdr:to>
      <xdr:col>30</xdr:col>
      <xdr:colOff>188214</xdr:colOff>
      <xdr:row>714</xdr:row>
      <xdr:rowOff>189214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25920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716</xdr:row>
      <xdr:rowOff>0</xdr:rowOff>
    </xdr:from>
    <xdr:to>
      <xdr:col>30</xdr:col>
      <xdr:colOff>188214</xdr:colOff>
      <xdr:row>769</xdr:row>
      <xdr:rowOff>189214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36398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771</xdr:row>
      <xdr:rowOff>0</xdr:rowOff>
    </xdr:from>
    <xdr:to>
      <xdr:col>30</xdr:col>
      <xdr:colOff>188214</xdr:colOff>
      <xdr:row>824</xdr:row>
      <xdr:rowOff>189214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468755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30</xdr:col>
      <xdr:colOff>188214</xdr:colOff>
      <xdr:row>879</xdr:row>
      <xdr:rowOff>189214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57353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30</xdr:col>
      <xdr:colOff>188214</xdr:colOff>
      <xdr:row>934</xdr:row>
      <xdr:rowOff>189214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6783050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electroschetchik.ru/katalog/te-nn/te2000/te2000-05/" TargetMode="External"/><Relationship Id="rId7" Type="http://schemas.openxmlformats.org/officeDocument/2006/relationships/hyperlink" Target="https://www.electro-mpo.ru/catalog/elektroschetchiki_transformatory_toka_shchitovye_p/b40_transformatory_toka_sverdlovskiy_ztt_elektropr/b4017_transformator_toka_tshp_0_66_500_5_0_5_5va_b/" TargetMode="External"/><Relationship Id="rId2" Type="http://schemas.openxmlformats.org/officeDocument/2006/relationships/hyperlink" Target="https://propribory.ru/product/73849" TargetMode="External"/><Relationship Id="rId1" Type="http://schemas.openxmlformats.org/officeDocument/2006/relationships/hyperlink" Target="https://elektrokomplekt-nn.ru/shop/elektroschyotchiki/te/te2000/te2000-05-00-12/" TargetMode="External"/><Relationship Id="rId6" Type="http://schemas.openxmlformats.org/officeDocument/2006/relationships/hyperlink" Target="https://propribory.ru/product/73862" TargetMode="External"/><Relationship Id="rId5" Type="http://schemas.openxmlformats.org/officeDocument/2006/relationships/hyperlink" Target="https://elektrokomplekt-nn.ru/shop/elektroschyotchiki/te/te2000/te2000-22-00-12/" TargetMode="External"/><Relationship Id="rId4" Type="http://schemas.openxmlformats.org/officeDocument/2006/relationships/hyperlink" Target="https://electroschetchik.ru/katalog/te-nn/te2000/te2000-22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zoomScale="75" zoomScaleNormal="75" workbookViewId="0">
      <selection activeCell="P37" sqref="P37"/>
    </sheetView>
  </sheetViews>
  <sheetFormatPr defaultRowHeight="15" x14ac:dyDescent="0.25"/>
  <cols>
    <col min="1" max="1" width="6" style="8" customWidth="1"/>
    <col min="2" max="2" width="18.42578125" style="8" customWidth="1"/>
    <col min="3" max="3" width="42.7109375" style="8" customWidth="1"/>
    <col min="4" max="4" width="43" style="8" customWidth="1"/>
    <col min="5" max="10" width="13" style="8" customWidth="1"/>
    <col min="11" max="11" width="12" style="8" customWidth="1"/>
    <col min="12" max="12" width="9.28515625" style="8" customWidth="1"/>
    <col min="13" max="13" width="24" style="8" customWidth="1"/>
    <col min="14" max="14" width="22.5703125" style="8" customWidth="1"/>
    <col min="15" max="15" width="23.42578125" style="8" customWidth="1"/>
    <col min="16" max="16" width="48.7109375" style="8" customWidth="1"/>
    <col min="17" max="17" width="34.7109375" style="8" customWidth="1"/>
    <col min="18" max="16384" width="9.140625" style="8"/>
  </cols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8.75" x14ac:dyDescent="0.3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8.75" x14ac:dyDescent="0.3">
      <c r="A4" s="21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20" x14ac:dyDescent="0.25">
      <c r="A7" s="4" t="s">
        <v>1</v>
      </c>
      <c r="B7" s="4" t="s">
        <v>2</v>
      </c>
      <c r="C7" s="4" t="s">
        <v>3</v>
      </c>
      <c r="D7" s="4" t="s">
        <v>4</v>
      </c>
      <c r="E7" s="4" t="s">
        <v>5</v>
      </c>
      <c r="F7" s="4" t="s">
        <v>6</v>
      </c>
      <c r="G7" s="4" t="s">
        <v>7</v>
      </c>
      <c r="H7" s="4" t="s">
        <v>8</v>
      </c>
      <c r="I7" s="4" t="s">
        <v>9</v>
      </c>
      <c r="J7" s="4" t="s">
        <v>10</v>
      </c>
      <c r="K7" s="4" t="s">
        <v>11</v>
      </c>
      <c r="L7" s="4" t="s">
        <v>12</v>
      </c>
      <c r="M7" s="4" t="s">
        <v>13</v>
      </c>
      <c r="N7" s="4" t="s">
        <v>14</v>
      </c>
      <c r="O7" s="4" t="s">
        <v>15</v>
      </c>
      <c r="P7" s="4" t="s">
        <v>16</v>
      </c>
      <c r="Q7" s="4" t="s">
        <v>17</v>
      </c>
    </row>
    <row r="8" spans="1:17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</row>
    <row r="9" spans="1:17" ht="44.45" customHeight="1" x14ac:dyDescent="0.25">
      <c r="A9" s="16">
        <v>1</v>
      </c>
      <c r="B9" s="10" t="s">
        <v>18</v>
      </c>
      <c r="C9" s="22" t="s">
        <v>26</v>
      </c>
      <c r="D9" s="25" t="s">
        <v>64</v>
      </c>
      <c r="E9" s="4" t="s">
        <v>19</v>
      </c>
      <c r="F9" s="4" t="s">
        <v>19</v>
      </c>
      <c r="G9" s="1">
        <v>30110</v>
      </c>
      <c r="H9" s="1">
        <f t="shared" ref="H9:H17" si="0">G9</f>
        <v>30110</v>
      </c>
      <c r="I9" s="1">
        <v>0</v>
      </c>
      <c r="J9" s="1">
        <f t="shared" ref="J9:J17" si="1">H9</f>
        <v>30110</v>
      </c>
      <c r="K9" s="4" t="s">
        <v>60</v>
      </c>
      <c r="L9" s="4">
        <v>4</v>
      </c>
      <c r="M9" s="4" t="s">
        <v>21</v>
      </c>
      <c r="N9" s="4">
        <v>5245015973</v>
      </c>
      <c r="O9" s="6">
        <v>526101001</v>
      </c>
      <c r="P9" s="11" t="s">
        <v>24</v>
      </c>
      <c r="Q9" s="4" t="s">
        <v>25</v>
      </c>
    </row>
    <row r="10" spans="1:17" ht="44.45" customHeight="1" x14ac:dyDescent="0.25">
      <c r="A10" s="16"/>
      <c r="B10" s="10" t="s">
        <v>18</v>
      </c>
      <c r="C10" s="23"/>
      <c r="D10" s="25"/>
      <c r="E10" s="4" t="s">
        <v>19</v>
      </c>
      <c r="F10" s="4" t="s">
        <v>19</v>
      </c>
      <c r="G10" s="1">
        <v>32994</v>
      </c>
      <c r="H10" s="1">
        <f t="shared" si="0"/>
        <v>32994</v>
      </c>
      <c r="I10" s="1">
        <v>0</v>
      </c>
      <c r="J10" s="1">
        <f t="shared" si="1"/>
        <v>32994</v>
      </c>
      <c r="K10" s="4" t="s">
        <v>60</v>
      </c>
      <c r="L10" s="4">
        <v>4</v>
      </c>
      <c r="M10" s="4" t="s">
        <v>28</v>
      </c>
      <c r="N10" s="6">
        <v>5260470920</v>
      </c>
      <c r="O10" s="6">
        <v>526001001</v>
      </c>
      <c r="P10" s="11" t="s">
        <v>27</v>
      </c>
      <c r="Q10" s="4" t="s">
        <v>20</v>
      </c>
    </row>
    <row r="11" spans="1:17" ht="44.45" customHeight="1" x14ac:dyDescent="0.25">
      <c r="A11" s="16"/>
      <c r="B11" s="10" t="s">
        <v>18</v>
      </c>
      <c r="C11" s="24"/>
      <c r="D11" s="25"/>
      <c r="E11" s="4" t="s">
        <v>19</v>
      </c>
      <c r="F11" s="4" t="s">
        <v>19</v>
      </c>
      <c r="G11" s="1">
        <v>27956</v>
      </c>
      <c r="H11" s="1">
        <f t="shared" si="0"/>
        <v>27956</v>
      </c>
      <c r="I11" s="1">
        <v>0</v>
      </c>
      <c r="J11" s="1">
        <f t="shared" si="1"/>
        <v>27956</v>
      </c>
      <c r="K11" s="4" t="s">
        <v>60</v>
      </c>
      <c r="L11" s="4">
        <f>L10</f>
        <v>4</v>
      </c>
      <c r="M11" s="4" t="s">
        <v>30</v>
      </c>
      <c r="N11" s="12">
        <v>5257161464</v>
      </c>
      <c r="O11" s="12">
        <v>525701001</v>
      </c>
      <c r="P11" s="11" t="s">
        <v>29</v>
      </c>
      <c r="Q11" s="4" t="s">
        <v>25</v>
      </c>
    </row>
    <row r="12" spans="1:17" ht="44.45" customHeight="1" x14ac:dyDescent="0.25">
      <c r="A12" s="16">
        <v>2</v>
      </c>
      <c r="B12" s="10" t="s">
        <v>18</v>
      </c>
      <c r="C12" s="22" t="s">
        <v>31</v>
      </c>
      <c r="D12" s="26" t="s">
        <v>63</v>
      </c>
      <c r="E12" s="3" t="s">
        <v>19</v>
      </c>
      <c r="F12" s="3" t="s">
        <v>19</v>
      </c>
      <c r="G12" s="2">
        <v>28805</v>
      </c>
      <c r="H12" s="1">
        <f t="shared" si="0"/>
        <v>28805</v>
      </c>
      <c r="I12" s="2">
        <v>0</v>
      </c>
      <c r="J12" s="1">
        <f t="shared" si="1"/>
        <v>28805</v>
      </c>
      <c r="K12" s="4" t="s">
        <v>60</v>
      </c>
      <c r="L12" s="4">
        <v>4</v>
      </c>
      <c r="M12" s="4" t="s">
        <v>30</v>
      </c>
      <c r="N12" s="12">
        <v>5257161464</v>
      </c>
      <c r="O12" s="12">
        <v>525701001</v>
      </c>
      <c r="P12" s="11" t="s">
        <v>32</v>
      </c>
      <c r="Q12" s="4" t="s">
        <v>25</v>
      </c>
    </row>
    <row r="13" spans="1:17" ht="44.45" customHeight="1" x14ac:dyDescent="0.25">
      <c r="A13" s="16"/>
      <c r="B13" s="10" t="s">
        <v>18</v>
      </c>
      <c r="C13" s="23"/>
      <c r="D13" s="26"/>
      <c r="E13" s="3" t="s">
        <v>19</v>
      </c>
      <c r="F13" s="3" t="s">
        <v>19</v>
      </c>
      <c r="G13" s="2">
        <v>30746</v>
      </c>
      <c r="H13" s="1">
        <f t="shared" si="0"/>
        <v>30746</v>
      </c>
      <c r="I13" s="1">
        <v>0</v>
      </c>
      <c r="J13" s="1">
        <f t="shared" si="1"/>
        <v>30746</v>
      </c>
      <c r="K13" s="4" t="s">
        <v>60</v>
      </c>
      <c r="L13" s="4">
        <v>4</v>
      </c>
      <c r="M13" s="4" t="s">
        <v>21</v>
      </c>
      <c r="N13" s="4">
        <v>5245015973</v>
      </c>
      <c r="O13" s="6">
        <v>526101001</v>
      </c>
      <c r="P13" s="11" t="s">
        <v>33</v>
      </c>
      <c r="Q13" s="4" t="s">
        <v>25</v>
      </c>
    </row>
    <row r="14" spans="1:17" ht="44.45" customHeight="1" x14ac:dyDescent="0.25">
      <c r="A14" s="16"/>
      <c r="B14" s="10" t="s">
        <v>18</v>
      </c>
      <c r="C14" s="24"/>
      <c r="D14" s="26"/>
      <c r="E14" s="3" t="s">
        <v>19</v>
      </c>
      <c r="F14" s="3" t="s">
        <v>19</v>
      </c>
      <c r="G14" s="2">
        <v>33996</v>
      </c>
      <c r="H14" s="1">
        <f t="shared" si="0"/>
        <v>33996</v>
      </c>
      <c r="I14" s="1">
        <v>0</v>
      </c>
      <c r="J14" s="1">
        <f t="shared" si="1"/>
        <v>33996</v>
      </c>
      <c r="K14" s="4" t="s">
        <v>60</v>
      </c>
      <c r="L14" s="4">
        <v>4</v>
      </c>
      <c r="M14" s="4" t="s">
        <v>28</v>
      </c>
      <c r="N14" s="6">
        <v>5260470920</v>
      </c>
      <c r="O14" s="6">
        <v>526001001</v>
      </c>
      <c r="P14" s="11" t="s">
        <v>34</v>
      </c>
      <c r="Q14" s="4" t="s">
        <v>20</v>
      </c>
    </row>
    <row r="15" spans="1:17" ht="44.45" customHeight="1" x14ac:dyDescent="0.25">
      <c r="A15" s="16">
        <v>3</v>
      </c>
      <c r="B15" s="10" t="s">
        <v>18</v>
      </c>
      <c r="C15" s="17" t="s">
        <v>35</v>
      </c>
      <c r="D15" s="26" t="s">
        <v>65</v>
      </c>
      <c r="E15" s="3" t="s">
        <v>19</v>
      </c>
      <c r="F15" s="3" t="s">
        <v>19</v>
      </c>
      <c r="G15" s="2">
        <v>1140</v>
      </c>
      <c r="H15" s="1">
        <f t="shared" si="0"/>
        <v>1140</v>
      </c>
      <c r="I15" s="2">
        <v>0</v>
      </c>
      <c r="J15" s="1">
        <f t="shared" si="1"/>
        <v>1140</v>
      </c>
      <c r="K15" s="4" t="s">
        <v>60</v>
      </c>
      <c r="L15" s="4">
        <v>4</v>
      </c>
      <c r="M15" s="4" t="s">
        <v>36</v>
      </c>
      <c r="N15" s="13">
        <v>6671355210</v>
      </c>
      <c r="O15" s="13">
        <v>667101001</v>
      </c>
      <c r="P15" s="11" t="s">
        <v>38</v>
      </c>
      <c r="Q15" s="4" t="s">
        <v>37</v>
      </c>
    </row>
    <row r="16" spans="1:17" ht="44.45" customHeight="1" x14ac:dyDescent="0.25">
      <c r="A16" s="16"/>
      <c r="B16" s="10" t="s">
        <v>18</v>
      </c>
      <c r="C16" s="18"/>
      <c r="D16" s="26"/>
      <c r="E16" s="3" t="s">
        <v>19</v>
      </c>
      <c r="F16" s="3" t="s">
        <v>19</v>
      </c>
      <c r="G16" s="2">
        <v>2296.8000000000002</v>
      </c>
      <c r="H16" s="1">
        <f t="shared" si="0"/>
        <v>2296.8000000000002</v>
      </c>
      <c r="I16" s="2">
        <v>0</v>
      </c>
      <c r="J16" s="1">
        <f t="shared" si="1"/>
        <v>2296.8000000000002</v>
      </c>
      <c r="K16" s="4" t="s">
        <v>60</v>
      </c>
      <c r="L16" s="4">
        <v>4</v>
      </c>
      <c r="M16" s="5" t="s">
        <v>40</v>
      </c>
      <c r="N16" s="5">
        <v>7719079370</v>
      </c>
      <c r="O16" s="5">
        <v>773301001</v>
      </c>
      <c r="P16" s="11" t="s">
        <v>39</v>
      </c>
      <c r="Q16" s="4" t="s">
        <v>20</v>
      </c>
    </row>
    <row r="17" spans="1:17" ht="44.45" customHeight="1" x14ac:dyDescent="0.25">
      <c r="A17" s="16"/>
      <c r="B17" s="10" t="s">
        <v>18</v>
      </c>
      <c r="C17" s="19"/>
      <c r="D17" s="26"/>
      <c r="E17" s="3" t="s">
        <v>19</v>
      </c>
      <c r="F17" s="3" t="s">
        <v>19</v>
      </c>
      <c r="G17" s="2">
        <v>1228.76</v>
      </c>
      <c r="H17" s="1">
        <f t="shared" si="0"/>
        <v>1228.76</v>
      </c>
      <c r="I17" s="1">
        <v>0</v>
      </c>
      <c r="J17" s="1">
        <f t="shared" si="1"/>
        <v>1228.76</v>
      </c>
      <c r="K17" s="4" t="s">
        <v>60</v>
      </c>
      <c r="L17" s="4">
        <v>4</v>
      </c>
      <c r="M17" s="4" t="s">
        <v>42</v>
      </c>
      <c r="N17" s="4">
        <v>5036057056</v>
      </c>
      <c r="O17" s="6">
        <v>503601001</v>
      </c>
      <c r="P17" s="14" t="s">
        <v>41</v>
      </c>
      <c r="Q17" s="4" t="s">
        <v>20</v>
      </c>
    </row>
    <row r="18" spans="1:17" ht="44.45" customHeight="1" x14ac:dyDescent="0.25">
      <c r="A18" s="16">
        <v>4</v>
      </c>
      <c r="B18" s="10" t="s">
        <v>18</v>
      </c>
      <c r="C18" s="17" t="s">
        <v>43</v>
      </c>
      <c r="D18" s="26" t="s">
        <v>66</v>
      </c>
      <c r="E18" s="3" t="s">
        <v>19</v>
      </c>
      <c r="F18" s="3" t="s">
        <v>19</v>
      </c>
      <c r="G18" s="2">
        <v>511050</v>
      </c>
      <c r="H18" s="1">
        <f t="shared" ref="H18:H20" si="2">G18</f>
        <v>511050</v>
      </c>
      <c r="I18" s="2">
        <v>0</v>
      </c>
      <c r="J18" s="1">
        <f t="shared" ref="J18:J20" si="3">H18</f>
        <v>511050</v>
      </c>
      <c r="K18" s="4" t="s">
        <v>60</v>
      </c>
      <c r="L18" s="4">
        <v>4</v>
      </c>
      <c r="M18" s="4" t="s">
        <v>28</v>
      </c>
      <c r="N18" s="6">
        <v>5260470920</v>
      </c>
      <c r="O18" s="6">
        <v>526001001</v>
      </c>
      <c r="P18" s="11" t="s">
        <v>44</v>
      </c>
      <c r="Q18" s="4" t="s">
        <v>20</v>
      </c>
    </row>
    <row r="19" spans="1:17" ht="44.45" customHeight="1" x14ac:dyDescent="0.25">
      <c r="A19" s="16"/>
      <c r="B19" s="10" t="s">
        <v>18</v>
      </c>
      <c r="C19" s="18"/>
      <c r="D19" s="26"/>
      <c r="E19" s="3" t="s">
        <v>19</v>
      </c>
      <c r="F19" s="3" t="s">
        <v>19</v>
      </c>
      <c r="G19" s="2">
        <v>382680</v>
      </c>
      <c r="H19" s="1">
        <f t="shared" si="2"/>
        <v>382680</v>
      </c>
      <c r="I19" s="2">
        <v>0</v>
      </c>
      <c r="J19" s="1">
        <f t="shared" si="3"/>
        <v>382680</v>
      </c>
      <c r="K19" s="4" t="s">
        <v>60</v>
      </c>
      <c r="L19" s="4">
        <v>4</v>
      </c>
      <c r="M19" s="5" t="s">
        <v>22</v>
      </c>
      <c r="N19" s="5">
        <v>1656069657</v>
      </c>
      <c r="O19" s="5">
        <v>165601001</v>
      </c>
      <c r="P19" s="11" t="s">
        <v>45</v>
      </c>
      <c r="Q19" s="4" t="s">
        <v>46</v>
      </c>
    </row>
    <row r="20" spans="1:17" ht="44.45" customHeight="1" x14ac:dyDescent="0.25">
      <c r="A20" s="16"/>
      <c r="B20" s="10" t="s">
        <v>18</v>
      </c>
      <c r="C20" s="19"/>
      <c r="D20" s="26"/>
      <c r="E20" s="3" t="s">
        <v>19</v>
      </c>
      <c r="F20" s="3" t="s">
        <v>19</v>
      </c>
      <c r="G20" s="2">
        <v>324060</v>
      </c>
      <c r="H20" s="1">
        <f t="shared" si="2"/>
        <v>324060</v>
      </c>
      <c r="I20" s="1">
        <v>0</v>
      </c>
      <c r="J20" s="1">
        <f t="shared" si="3"/>
        <v>324060</v>
      </c>
      <c r="K20" s="4" t="s">
        <v>60</v>
      </c>
      <c r="L20" s="4">
        <v>4</v>
      </c>
      <c r="M20" s="4" t="s">
        <v>48</v>
      </c>
      <c r="N20" s="4">
        <v>4705076091</v>
      </c>
      <c r="O20" s="6">
        <v>470501001</v>
      </c>
      <c r="P20" s="14" t="s">
        <v>47</v>
      </c>
      <c r="Q20" s="4" t="s">
        <v>46</v>
      </c>
    </row>
    <row r="21" spans="1:17" ht="44.45" customHeight="1" x14ac:dyDescent="0.25">
      <c r="A21" s="16">
        <v>5</v>
      </c>
      <c r="B21" s="10" t="s">
        <v>18</v>
      </c>
      <c r="C21" s="17" t="s">
        <v>49</v>
      </c>
      <c r="D21" s="26" t="s">
        <v>66</v>
      </c>
      <c r="E21" s="3" t="s">
        <v>19</v>
      </c>
      <c r="F21" s="3" t="s">
        <v>19</v>
      </c>
      <c r="G21" s="2">
        <v>8600</v>
      </c>
      <c r="H21" s="1">
        <f t="shared" ref="H21:H23" si="4">G21</f>
        <v>8600</v>
      </c>
      <c r="I21" s="2">
        <v>0</v>
      </c>
      <c r="J21" s="1">
        <f t="shared" ref="J21:J23" si="5">H21</f>
        <v>8600</v>
      </c>
      <c r="K21" s="4" t="s">
        <v>60</v>
      </c>
      <c r="L21" s="4">
        <v>4</v>
      </c>
      <c r="M21" s="4" t="s">
        <v>51</v>
      </c>
      <c r="N21" s="6">
        <v>7734682230</v>
      </c>
      <c r="O21" s="6">
        <v>771501001</v>
      </c>
      <c r="P21" s="11" t="s">
        <v>50</v>
      </c>
      <c r="Q21" s="4" t="s">
        <v>20</v>
      </c>
    </row>
    <row r="22" spans="1:17" ht="44.45" customHeight="1" x14ac:dyDescent="0.25">
      <c r="A22" s="16"/>
      <c r="B22" s="10" t="s">
        <v>18</v>
      </c>
      <c r="C22" s="18"/>
      <c r="D22" s="26"/>
      <c r="E22" s="3" t="s">
        <v>19</v>
      </c>
      <c r="F22" s="3" t="s">
        <v>19</v>
      </c>
      <c r="G22" s="2">
        <v>12320</v>
      </c>
      <c r="H22" s="1">
        <f t="shared" si="4"/>
        <v>12320</v>
      </c>
      <c r="I22" s="2">
        <v>0</v>
      </c>
      <c r="J22" s="1">
        <f t="shared" si="5"/>
        <v>12320</v>
      </c>
      <c r="K22" s="4" t="s">
        <v>60</v>
      </c>
      <c r="L22" s="4">
        <v>4</v>
      </c>
      <c r="M22" s="5" t="s">
        <v>53</v>
      </c>
      <c r="N22" s="5">
        <v>7709033880</v>
      </c>
      <c r="O22" s="5">
        <v>772301001</v>
      </c>
      <c r="P22" s="11" t="s">
        <v>52</v>
      </c>
      <c r="Q22" s="4" t="s">
        <v>20</v>
      </c>
    </row>
    <row r="23" spans="1:17" ht="44.45" customHeight="1" x14ac:dyDescent="0.25">
      <c r="A23" s="16"/>
      <c r="B23" s="10" t="s">
        <v>18</v>
      </c>
      <c r="C23" s="19"/>
      <c r="D23" s="26"/>
      <c r="E23" s="3" t="s">
        <v>19</v>
      </c>
      <c r="F23" s="3" t="s">
        <v>19</v>
      </c>
      <c r="G23" s="2">
        <v>8866</v>
      </c>
      <c r="H23" s="1">
        <f t="shared" si="4"/>
        <v>8866</v>
      </c>
      <c r="I23" s="1">
        <v>0</v>
      </c>
      <c r="J23" s="1">
        <f t="shared" si="5"/>
        <v>8866</v>
      </c>
      <c r="K23" s="4" t="s">
        <v>60</v>
      </c>
      <c r="L23" s="4">
        <v>4</v>
      </c>
      <c r="M23" s="4" t="s">
        <v>55</v>
      </c>
      <c r="N23" s="4">
        <v>9717118010</v>
      </c>
      <c r="O23" s="6">
        <v>771701001</v>
      </c>
      <c r="P23" s="14" t="s">
        <v>54</v>
      </c>
      <c r="Q23" s="4" t="s">
        <v>20</v>
      </c>
    </row>
    <row r="24" spans="1:17" ht="44.45" customHeight="1" x14ac:dyDescent="0.25">
      <c r="A24" s="16">
        <v>6</v>
      </c>
      <c r="B24" s="10" t="s">
        <v>18</v>
      </c>
      <c r="C24" s="17" t="s">
        <v>56</v>
      </c>
      <c r="D24" s="26" t="s">
        <v>66</v>
      </c>
      <c r="E24" s="3" t="s">
        <v>19</v>
      </c>
      <c r="F24" s="3" t="s">
        <v>19</v>
      </c>
      <c r="G24" s="2">
        <v>20974</v>
      </c>
      <c r="H24" s="1">
        <f t="shared" ref="H24:H26" si="6">G24</f>
        <v>20974</v>
      </c>
      <c r="I24" s="2">
        <v>0</v>
      </c>
      <c r="J24" s="1">
        <f t="shared" ref="J24:J26" si="7">H24</f>
        <v>20974</v>
      </c>
      <c r="K24" s="4" t="s">
        <v>60</v>
      </c>
      <c r="L24" s="4">
        <v>4</v>
      </c>
      <c r="M24" s="4" t="s">
        <v>58</v>
      </c>
      <c r="N24" s="6">
        <v>7725286600</v>
      </c>
      <c r="O24" s="6">
        <v>772101001</v>
      </c>
      <c r="P24" s="11" t="s">
        <v>57</v>
      </c>
      <c r="Q24" s="4" t="s">
        <v>20</v>
      </c>
    </row>
    <row r="25" spans="1:17" ht="44.45" customHeight="1" x14ac:dyDescent="0.25">
      <c r="A25" s="16"/>
      <c r="B25" s="10" t="s">
        <v>18</v>
      </c>
      <c r="C25" s="18"/>
      <c r="D25" s="26"/>
      <c r="E25" s="3" t="s">
        <v>19</v>
      </c>
      <c r="F25" s="3" t="s">
        <v>19</v>
      </c>
      <c r="G25" s="2">
        <v>21036</v>
      </c>
      <c r="H25" s="1">
        <f t="shared" si="6"/>
        <v>21036</v>
      </c>
      <c r="I25" s="2">
        <v>0</v>
      </c>
      <c r="J25" s="1">
        <f t="shared" si="7"/>
        <v>21036</v>
      </c>
      <c r="K25" s="4" t="s">
        <v>60</v>
      </c>
      <c r="L25" s="4">
        <v>4</v>
      </c>
      <c r="M25" s="4" t="s">
        <v>55</v>
      </c>
      <c r="N25" s="4">
        <v>9717118010</v>
      </c>
      <c r="O25" s="6">
        <v>771701001</v>
      </c>
      <c r="P25" s="14" t="s">
        <v>59</v>
      </c>
      <c r="Q25" s="4" t="s">
        <v>20</v>
      </c>
    </row>
    <row r="26" spans="1:17" ht="44.45" customHeight="1" x14ac:dyDescent="0.25">
      <c r="A26" s="16"/>
      <c r="B26" s="10" t="s">
        <v>18</v>
      </c>
      <c r="C26" s="19"/>
      <c r="D26" s="26"/>
      <c r="E26" s="3" t="s">
        <v>19</v>
      </c>
      <c r="F26" s="3" t="s">
        <v>19</v>
      </c>
      <c r="G26" s="2">
        <v>22108</v>
      </c>
      <c r="H26" s="1">
        <f t="shared" si="6"/>
        <v>22108</v>
      </c>
      <c r="I26" s="1">
        <v>0</v>
      </c>
      <c r="J26" s="1">
        <f t="shared" si="7"/>
        <v>22108</v>
      </c>
      <c r="K26" s="4" t="s">
        <v>60</v>
      </c>
      <c r="L26" s="4">
        <v>4</v>
      </c>
      <c r="M26" s="4" t="s">
        <v>62</v>
      </c>
      <c r="N26" s="4">
        <v>7708160477</v>
      </c>
      <c r="O26" s="6">
        <v>773301001</v>
      </c>
      <c r="P26" s="15" t="s">
        <v>61</v>
      </c>
      <c r="Q26" s="4" t="s">
        <v>20</v>
      </c>
    </row>
  </sheetData>
  <mergeCells count="20">
    <mergeCell ref="A24:A26"/>
    <mergeCell ref="C24:C26"/>
    <mergeCell ref="D24:D26"/>
    <mergeCell ref="A18:A20"/>
    <mergeCell ref="C18:C20"/>
    <mergeCell ref="D18:D20"/>
    <mergeCell ref="A21:A23"/>
    <mergeCell ref="C21:C23"/>
    <mergeCell ref="D21:D23"/>
    <mergeCell ref="A15:A17"/>
    <mergeCell ref="C15:C17"/>
    <mergeCell ref="D15:D17"/>
    <mergeCell ref="A2:Q2"/>
    <mergeCell ref="A4:Q4"/>
    <mergeCell ref="A9:A11"/>
    <mergeCell ref="C9:C11"/>
    <mergeCell ref="D9:D11"/>
    <mergeCell ref="A12:A14"/>
    <mergeCell ref="C12:C14"/>
    <mergeCell ref="D12:D14"/>
  </mergeCells>
  <hyperlinks>
    <hyperlink ref="P9" r:id="rId1"/>
    <hyperlink ref="P10" r:id="rId2"/>
    <hyperlink ref="P11" r:id="rId3"/>
    <hyperlink ref="P12" r:id="rId4"/>
    <hyperlink ref="P13" r:id="rId5"/>
    <hyperlink ref="P14" r:id="rId6"/>
    <hyperlink ref="P15" display="https://xn----7sbab3cjgicboddilid1a4l.xn--p1ai/product/tshp-066?roistat=direct8_search_11078473229_%D0%A2%D1%80%D0%B0%D0%BD%D1%81%D1%84%D0%BE%D1%80%D0%BC%D0%B0%D1%82%D0%BE%D1%80%20%D0%A2%D0%A8%D0%9F%200%2066&amp;roistat_referrer=none&amp;roistat_pos=premium_1&amp;ycl"/>
    <hyperlink ref="P16" r:id="rId7"/>
  </hyperlinks>
  <pageMargins left="0.7" right="0.7" top="0.75" bottom="0.75" header="0.3" footer="0.3"/>
  <pageSetup paperSize="9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62" zoomScale="60" zoomScaleNormal="60" workbookViewId="0">
      <selection activeCell="A882" sqref="A88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L_ПУ23_1</vt:lpstr>
      <vt:lpstr>Screen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Блохина Елена Петровна</dc:creator>
  <cp:lastModifiedBy>Худяков Александр Сергеевич</cp:lastModifiedBy>
  <dcterms:created xsi:type="dcterms:W3CDTF">2023-06-14T06:13:22Z</dcterms:created>
  <dcterms:modified xsi:type="dcterms:W3CDTF">2024-04-23T10:26:51Z</dcterms:modified>
</cp:coreProperties>
</file>